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TEBOOK-HP\Downloads\"/>
    </mc:Choice>
  </mc:AlternateContent>
  <bookViews>
    <workbookView xWindow="-105" yWindow="-105" windowWidth="23250" windowHeight="1245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1" i="1"/>
  <c r="E22" i="1"/>
  <c r="E21" i="1"/>
  <c r="D22" i="1"/>
  <c r="D21" i="1"/>
  <c r="F14" i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E15" i="1"/>
  <c r="F15" i="1" s="1"/>
  <c r="E16" i="1"/>
  <c r="F16" i="1" s="1"/>
  <c r="E17" i="1"/>
  <c r="F17" i="1" s="1"/>
  <c r="E18" i="1"/>
  <c r="F18" i="1" s="1"/>
  <c r="E7" i="1"/>
  <c r="F7" i="1" s="1"/>
  <c r="D20" i="1"/>
  <c r="D19" i="1"/>
  <c r="G20" i="1"/>
  <c r="G22" i="1" s="1"/>
  <c r="E20" i="1" l="1"/>
  <c r="F20" i="1"/>
  <c r="F19" i="1"/>
  <c r="E19" i="1"/>
</calcChain>
</file>

<file path=xl/comments1.xml><?xml version="1.0" encoding="utf-8"?>
<comments xmlns="http://schemas.openxmlformats.org/spreadsheetml/2006/main">
  <authors>
    <author>Daniel Viquez Romero</author>
  </authors>
  <commentList>
    <comment ref="H6" authorId="0" shapeId="0">
      <text>
        <r>
          <rPr>
            <b/>
            <sz val="9"/>
            <color indexed="81"/>
            <rFont val="Tahoma"/>
            <charset val="1"/>
          </rPr>
          <t>Daniel Viquez Romero:</t>
        </r>
        <r>
          <rPr>
            <sz val="9"/>
            <color indexed="81"/>
            <rFont val="Tahoma"/>
            <charset val="1"/>
          </rPr>
          <t xml:space="preserve">
Indicar causales de consumo como fugas,reparaciones, construcciones etc</t>
        </r>
      </text>
    </comment>
  </commentList>
</comments>
</file>

<file path=xl/sharedStrings.xml><?xml version="1.0" encoding="utf-8"?>
<sst xmlns="http://schemas.openxmlformats.org/spreadsheetml/2006/main" count="25" uniqueCount="24">
  <si>
    <t>Mes</t>
  </si>
  <si>
    <t>Observaciones de causales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</si>
  <si>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</si>
  <si>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</si>
  <si>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</si>
  <si>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</si>
  <si>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</si>
  <si>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</si>
  <si>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</si>
  <si>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</si>
  <si>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</si>
  <si>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</si>
  <si>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</si>
  <si>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>Diciembre</t>
  </si>
  <si>
    <t>---</t>
  </si>
  <si>
    <t>Nº de Procesos</t>
  </si>
  <si>
    <r>
      <t>Consumo de agua para RIL DIARIO (m</t>
    </r>
    <r>
      <rPr>
        <b/>
        <vertAlign val="superscript"/>
        <sz val="11"/>
        <color theme="0"/>
        <rFont val="Calibri"/>
        <family val="2"/>
        <scheme val="minor"/>
      </rPr>
      <t>3</t>
    </r>
    <r>
      <rPr>
        <b/>
        <sz val="11"/>
        <color theme="0"/>
        <rFont val="Calibri"/>
        <family val="2"/>
        <scheme val="minor"/>
      </rPr>
      <t>)</t>
    </r>
  </si>
  <si>
    <r>
      <t>Consumo de agua para RIL  SEMANAL      (m</t>
    </r>
    <r>
      <rPr>
        <b/>
        <vertAlign val="superscript"/>
        <sz val="11"/>
        <color theme="0"/>
        <rFont val="Calibri"/>
        <family val="2"/>
        <scheme val="minor"/>
      </rPr>
      <t>3</t>
    </r>
    <r>
      <rPr>
        <b/>
        <sz val="11"/>
        <color theme="0"/>
        <rFont val="Calibri"/>
        <family val="2"/>
        <scheme val="minor"/>
      </rPr>
      <t>)</t>
    </r>
  </si>
  <si>
    <t>Consumo de agua para Ril MENSUAL      (m3)</t>
  </si>
  <si>
    <t>Total m3</t>
  </si>
  <si>
    <t>Promedio m3</t>
  </si>
  <si>
    <t>Total (Lts)</t>
  </si>
  <si>
    <t>Promedio (Lts)</t>
  </si>
  <si>
    <t>Lavado de Máquinas Corrugadoras que utilizan almidon y lavado de máquinas de tintas.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</si>
</sst>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$&quot;* #,##0.00_ ;_ &quot;$&quot;* \-#,##0.00_ ;_ &quot;$&quot;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2" fontId="3" fillId="3" borderId="5" xfId="0" quotePrefix="1" applyNumberFormat="1" applyFont="1" applyFill="1" applyBorder="1" applyAlignment="1">
      <alignment horizontal="center" vertical="center" wrapText="1"/>
    </xf>
    <xf numFmtId="2" fontId="3" fillId="3" borderId="11" xfId="0" quotePrefix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0" fontId="0" fillId="0" borderId="5" xfId="1" applyNumberFormat="1" applyFont="1" applyBorder="1" applyAlignment="1" applyProtection="1">
      <alignment horizontal="center" vertical="center" wrapText="1"/>
      <protection locked="0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19050</xdr:rowOff>
    </xdr:from>
    <xdr:to>
      <xdr:col>3</xdr:col>
      <xdr:colOff>1022350</xdr:colOff>
      <xdr:row>4</xdr:row>
      <xdr:rowOff>170815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5" y="209550"/>
          <a:ext cx="2051050" cy="723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H22"/>
  <sheetViews>
    <sheetView showGridLines="0" tabSelected="1" workbookViewId="0">
      <selection activeCell="K7" sqref="K7"/>
    </sheetView>
  </sheetViews>
  <sheetFormatPr baseColWidth="10" defaultRowHeight="15" x14ac:dyDescent="0.25"/>
  <cols>
    <col min="3" max="4" width="15.85546875" customWidth="1"/>
    <col min="5" max="5" width="14.7109375" customWidth="1"/>
    <col min="6" max="6" width="14" customWidth="1"/>
    <col min="8" max="8" width="31.42578125" customWidth="1"/>
  </cols>
  <sheetData>
    <row r="2" spans="3:8" x14ac:dyDescent="0.25">
      <c r="E2" s="24"/>
      <c r="F2" s="24"/>
      <c r="G2" s="24"/>
      <c r="H2" s="24"/>
    </row>
    <row r="3" spans="3:8" x14ac:dyDescent="0.25">
      <c r="C3" s="24"/>
      <c r="D3" s="24"/>
      <c r="E3" s="24"/>
      <c r="F3" s="24"/>
      <c r="G3" s="24"/>
      <c r="H3" s="24"/>
    </row>
    <row r="4" spans="3:8" x14ac:dyDescent="0.25">
      <c r="C4" s="24"/>
      <c r="D4" s="24"/>
      <c r="E4" s="24"/>
      <c r="F4" s="24"/>
      <c r="G4" s="24"/>
      <c r="H4" s="24"/>
    </row>
    <row r="5" spans="3:8" x14ac:dyDescent="0.25">
      <c r="C5" s="25"/>
      <c r="D5" s="25"/>
      <c r="E5" s="24"/>
      <c r="F5" s="24"/>
      <c r="G5" s="24"/>
      <c r="H5" s="24"/>
    </row>
    <row r="6" spans="3:8" ht="61.9" customHeight="1" thickBot="1" x14ac:dyDescent="0.3">
      <c r="C6" s="1" t="s">
        <v>0</v>
      </c>
      <c r="D6" s="2" t="s">
        <v>16</v>
      </c>
      <c r="E6" s="2" t="s">
        <v>17</v>
      </c>
      <c r="F6" s="2" t="s">
        <v>18</v>
      </c>
      <c r="G6" s="2" t="s">
        <v>15</v>
      </c>
      <c r="H6" s="3" t="s">
        <v>1</v>
      </c>
    </row>
    <row r="7" spans="3:8" ht="16.899999999999999" customHeight="1" thickBot="1" x14ac:dyDescent="0.3">
      <c r="C7" s="4" t="s">
        <v>2</v>
      </c>
      <c r="D7" s="5">
        <v>270</v>
      </c>
      <c r="E7" s="5">
        <f>D7*5.5</f>
        <v>1485</v>
      </c>
      <c r="F7" s="18">
        <f>E7*4</f>
        <v>5940</v>
      </c>
      <c r="G7" s="5">
        <v>2</v>
      </c>
      <c r="H7" s="21" t="s">
        <v>23</v>
      </c>
    </row>
    <row r="8" spans="3:8" ht="15.75" thickBot="1" x14ac:dyDescent="0.3">
      <c r="C8" s="6" t="s">
        <v>3</v>
      </c>
      <c r="D8" s="5">
        <v>270</v>
      </c>
      <c r="E8" s="5">
        <f t="shared" ref="E8:E18" si="0">D8*5.5</f>
        <v>1485</v>
      </c>
      <c r="F8" s="18">
        <f t="shared" ref="F8:F18" si="1">E8*4</f>
        <v>5940</v>
      </c>
      <c r="G8" s="7">
        <v>2</v>
      </c>
      <c r="H8" s="22"/>
    </row>
    <row r="9" spans="3:8" ht="15.75" thickBot="1" x14ac:dyDescent="0.3">
      <c r="C9" s="6" t="s">
        <v>4</v>
      </c>
      <c r="D9" s="5">
        <v>270</v>
      </c>
      <c r="E9" s="5">
        <f t="shared" si="0"/>
        <v>1485</v>
      </c>
      <c r="F9" s="18">
        <f t="shared" si="1"/>
        <v>5940</v>
      </c>
      <c r="G9" s="7">
        <v>2</v>
      </c>
      <c r="H9" s="22"/>
    </row>
    <row r="10" spans="3:8" ht="15.75" thickBot="1" x14ac:dyDescent="0.3">
      <c r="C10" s="6" t="s">
        <v>5</v>
      </c>
      <c r="D10" s="5">
        <v>270</v>
      </c>
      <c r="E10" s="5">
        <f t="shared" si="0"/>
        <v>1485</v>
      </c>
      <c r="F10" s="18">
        <f t="shared" si="1"/>
        <v>5940</v>
      </c>
      <c r="G10" s="7">
        <v>2</v>
      </c>
      <c r="H10" s="22"/>
    </row>
    <row r="11" spans="3:8" ht="15.75" thickBot="1" x14ac:dyDescent="0.3">
      <c r="C11" s="6" t="s">
        <v>6</v>
      </c>
      <c r="D11" s="5">
        <v>270</v>
      </c>
      <c r="E11" s="5">
        <f t="shared" si="0"/>
        <v>1485</v>
      </c>
      <c r="F11" s="18">
        <f t="shared" si="1"/>
        <v>5940</v>
      </c>
      <c r="G11" s="7">
        <v>2</v>
      </c>
      <c r="H11" s="22"/>
    </row>
    <row r="12" spans="3:8" ht="15.75" thickBot="1" x14ac:dyDescent="0.3">
      <c r="C12" s="6" t="s">
        <v>7</v>
      </c>
      <c r="D12" s="5">
        <v>270</v>
      </c>
      <c r="E12" s="5">
        <f t="shared" si="0"/>
        <v>1485</v>
      </c>
      <c r="F12" s="18">
        <f t="shared" si="1"/>
        <v>5940</v>
      </c>
      <c r="G12" s="7">
        <v>2</v>
      </c>
      <c r="H12" s="22"/>
    </row>
    <row r="13" spans="3:8" ht="15.75" thickBot="1" x14ac:dyDescent="0.3">
      <c r="C13" s="6" t="s">
        <v>8</v>
      </c>
      <c r="D13" s="5">
        <v>270</v>
      </c>
      <c r="E13" s="5">
        <f t="shared" si="0"/>
        <v>1485</v>
      </c>
      <c r="F13" s="18">
        <f t="shared" si="1"/>
        <v>5940</v>
      </c>
      <c r="G13" s="7">
        <v>2</v>
      </c>
      <c r="H13" s="22"/>
    </row>
    <row r="14" spans="3:8" ht="15.75" thickBot="1" x14ac:dyDescent="0.3">
      <c r="C14" s="6" t="s">
        <v>9</v>
      </c>
      <c r="D14" s="5">
        <v>270</v>
      </c>
      <c r="E14" s="5">
        <f t="shared" si="0"/>
        <v>1485</v>
      </c>
      <c r="F14" s="18">
        <f t="shared" si="1"/>
        <v>5940</v>
      </c>
      <c r="G14" s="7">
        <v>2</v>
      </c>
      <c r="H14" s="22"/>
    </row>
    <row r="15" spans="3:8" ht="15.75" thickBot="1" x14ac:dyDescent="0.3">
      <c r="C15" s="6" t="s">
        <v>10</v>
      </c>
      <c r="D15" s="5">
        <v>270</v>
      </c>
      <c r="E15" s="5">
        <f t="shared" si="0"/>
        <v>1485</v>
      </c>
      <c r="F15" s="18">
        <f t="shared" si="1"/>
        <v>5940</v>
      </c>
      <c r="G15" s="7">
        <v>2</v>
      </c>
      <c r="H15" s="22"/>
    </row>
    <row r="16" spans="3:8" ht="15.75" thickBot="1" x14ac:dyDescent="0.3">
      <c r="C16" s="6" t="s">
        <v>11</v>
      </c>
      <c r="D16" s="5">
        <v>270</v>
      </c>
      <c r="E16" s="5">
        <f t="shared" si="0"/>
        <v>1485</v>
      </c>
      <c r="F16" s="18">
        <f t="shared" si="1"/>
        <v>5940</v>
      </c>
      <c r="G16" s="7">
        <v>2</v>
      </c>
      <c r="H16" s="22"/>
    </row>
    <row r="17" spans="3:8" ht="15.75" thickBot="1" x14ac:dyDescent="0.3">
      <c r="C17" s="6" t="s">
        <v>12</v>
      </c>
      <c r="D17" s="5">
        <v>270</v>
      </c>
      <c r="E17" s="5">
        <f t="shared" si="0"/>
        <v>1485</v>
      </c>
      <c r="F17" s="18">
        <f t="shared" si="1"/>
        <v>5940</v>
      </c>
      <c r="G17" s="8">
        <v>2</v>
      </c>
      <c r="H17" s="22"/>
    </row>
    <row r="18" spans="3:8" ht="15.75" thickBot="1" x14ac:dyDescent="0.3">
      <c r="C18" s="9" t="s">
        <v>13</v>
      </c>
      <c r="D18" s="5">
        <v>270</v>
      </c>
      <c r="E18" s="5">
        <f t="shared" si="0"/>
        <v>1485</v>
      </c>
      <c r="F18" s="18">
        <f t="shared" si="1"/>
        <v>5940</v>
      </c>
      <c r="G18" s="10">
        <v>2</v>
      </c>
      <c r="H18" s="23"/>
    </row>
    <row r="19" spans="3:8" x14ac:dyDescent="0.25">
      <c r="C19" s="11" t="s">
        <v>21</v>
      </c>
      <c r="D19" s="12">
        <f>IF(SUM(D7:D18)=0,"",SUM(D7:D18))</f>
        <v>3240</v>
      </c>
      <c r="E19" s="12">
        <f>IF(SUM(E7:E18)=0,"",SUM(E7:E18))</f>
        <v>17820</v>
      </c>
      <c r="F19" s="19">
        <f>IF(SUM(F7:F18)=0,"",SUM(F7:F18))</f>
        <v>71280</v>
      </c>
      <c r="G19" s="13" t="s">
        <v>14</v>
      </c>
      <c r="H19" s="14"/>
    </row>
    <row r="20" spans="3:8" ht="15.75" thickBot="1" x14ac:dyDescent="0.3">
      <c r="C20" s="15" t="s">
        <v>22</v>
      </c>
      <c r="D20" s="16">
        <f>IF(SUM(D7:D18)=0," ",AVERAGE(D7:D18))</f>
        <v>270</v>
      </c>
      <c r="E20" s="16">
        <f>IF(SUM(E7:E18)=0," ",AVERAGE(E7:E18))</f>
        <v>1485</v>
      </c>
      <c r="F20" s="20">
        <f>IF(SUM(F7:F18)=0," ",AVERAGE(F7:F18))</f>
        <v>5940</v>
      </c>
      <c r="G20" s="16">
        <f>IF(SUM(G7:G18)=0,"",AVERAGE(G7:G18))</f>
        <v>2</v>
      </c>
      <c r="H20" s="17"/>
    </row>
    <row r="21" spans="3:8" x14ac:dyDescent="0.25">
      <c r="C21" s="11" t="s">
        <v>19</v>
      </c>
      <c r="D21" s="12">
        <f t="shared" ref="D21:F22" si="2">D19*0.001</f>
        <v>3.24</v>
      </c>
      <c r="E21" s="12">
        <f t="shared" si="2"/>
        <v>17.82</v>
      </c>
      <c r="F21" s="12">
        <f t="shared" si="2"/>
        <v>71.28</v>
      </c>
      <c r="G21" s="13" t="s">
        <v>14</v>
      </c>
      <c r="H21" s="14"/>
    </row>
    <row r="22" spans="3:8" ht="15.75" thickBot="1" x14ac:dyDescent="0.3">
      <c r="C22" s="15" t="s">
        <v>20</v>
      </c>
      <c r="D22" s="16">
        <f t="shared" si="2"/>
        <v>0.27</v>
      </c>
      <c r="E22" s="16">
        <f t="shared" si="2"/>
        <v>1.4850000000000001</v>
      </c>
      <c r="F22" s="16">
        <f t="shared" si="2"/>
        <v>5.94</v>
      </c>
      <c r="G22" s="16">
        <f>IF(SUM(G9:G20)=0,"",AVERAGE(G9:G20))</f>
        <v>2</v>
      </c>
      <c r="H22" s="17"/>
    </row>
  </sheetData>
  <protectedRanges>
    <protectedRange sqref="G16:G18" name="Rango3"/>
    <protectedRange sqref="D7:G7 G8:G15 D8:F18" name="Rango3_2"/>
  </protectedRanges>
  <mergeCells count="3">
    <mergeCell ref="H7:H18"/>
    <mergeCell ref="C3:D5"/>
    <mergeCell ref="E2:H5"/>
  </mergeCells>
  <phoneticPr fontId="4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ROMAN</dc:creator>
  <cp:lastModifiedBy>NOTEBOOK-HP</cp:lastModifiedBy>
  <dcterms:created xsi:type="dcterms:W3CDTF">2024-07-11T21:19:32Z</dcterms:created>
  <dcterms:modified xsi:type="dcterms:W3CDTF">2024-07-11T22:18:34Z</dcterms:modified>
</cp:coreProperties>
</file>